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PROJEKTI\37_JESENICE\45_OPREMA\02_POPIS\"/>
    </mc:Choice>
  </mc:AlternateContent>
  <xr:revisionPtr revIDLastSave="0" documentId="8_{F85F42D5-9882-4EE9-AB41-49F2F23E9F26}" xr6:coauthVersionLast="47" xr6:coauthVersionMax="47" xr10:uidLastSave="{00000000-0000-0000-0000-000000000000}"/>
  <workbookProtection workbookAlgorithmName="SHA-512" workbookHashValue="tKDKe7NyMQ9h/CP9ADETGPrKkw0uxY8tdw/A3/4Dl/FSTZ8l4bF+qLqSVFCwkfhYEVfOn0v7LOJ2QwZW//0YTA==" workbookSaltValue="zK+j1/os0bYvzP70U1+zHw==" workbookSpinCount="100000" lockStructure="1"/>
  <bookViews>
    <workbookView xWindow="34673" yWindow="501" windowWidth="24041" windowHeight="15702" tabRatio="809" activeTab="2" xr2:uid="{00000000-000D-0000-FFFF-FFFF00000000}"/>
  </bookViews>
  <sheets>
    <sheet name="Uvod in rekapitulacija" sheetId="31" r:id="rId1"/>
    <sheet name="Splošne opombe" sheetId="32" r:id="rId2"/>
    <sheet name="VI.1 ŠPORTNA OPREMA" sheetId="48" r:id="rId3"/>
  </sheets>
  <externalReferences>
    <externalReference r:id="rId4"/>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1">'Splošne opombe'!$A$1:$C$92</definedName>
    <definedName name="_xlnm.Print_Area" localSheetId="0">'Uvod in rekapitulacija'!$A$1:$F$50</definedName>
    <definedName name="_xlnm.Print_Area" localSheetId="2">'VI.1 ŠPORTNA OPREMA'!$A$1:$F$42</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48" l="1"/>
  <c r="F35" i="48"/>
  <c r="F28" i="48"/>
  <c r="F22" i="48"/>
  <c r="F16" i="48"/>
  <c r="F42" i="48" s="1"/>
  <c r="D39" i="31" s="1"/>
  <c r="D40" i="31" s="1"/>
  <c r="D41" i="31" l="1"/>
  <c r="D42" i="31" s="1"/>
</calcChain>
</file>

<file path=xl/sharedStrings.xml><?xml version="1.0" encoding="utf-8"?>
<sst xmlns="http://schemas.openxmlformats.org/spreadsheetml/2006/main" count="197" uniqueCount="158">
  <si>
    <t>1.</t>
  </si>
  <si>
    <t>2.</t>
  </si>
  <si>
    <t>4.</t>
  </si>
  <si>
    <t>5.</t>
  </si>
  <si>
    <t>kpl</t>
  </si>
  <si>
    <t>3.</t>
  </si>
  <si>
    <t>6.</t>
  </si>
  <si>
    <t>7.</t>
  </si>
  <si>
    <t>8.</t>
  </si>
  <si>
    <t>9.</t>
  </si>
  <si>
    <t>10.</t>
  </si>
  <si>
    <t>11.</t>
  </si>
  <si>
    <t>12.</t>
  </si>
  <si>
    <t>13.</t>
  </si>
  <si>
    <t>Enota</t>
  </si>
  <si>
    <t>Zap. Št.</t>
  </si>
  <si>
    <t>Opis del in elementov</t>
  </si>
  <si>
    <t>Vrednost</t>
  </si>
  <si>
    <t>Količina</t>
  </si>
  <si>
    <t>Cena / enoto</t>
  </si>
  <si>
    <t>Opomba:</t>
  </si>
  <si>
    <t>Objekt:</t>
  </si>
  <si>
    <t>PRENOVA IN DOZIDAVA SREDNJE ŠOLE JESENICE</t>
  </si>
  <si>
    <t>Investitor:</t>
  </si>
  <si>
    <t>Srednja šola Jesenice, Ulica bratov Rupar 2, 4270 Jesenice</t>
  </si>
  <si>
    <t>REKAPITULACIJA</t>
  </si>
  <si>
    <t>Cena (EUR)</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</si>
  <si>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</si>
  <si>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</si>
  <si>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</si>
  <si>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</si>
  <si>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</si>
  <si>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</si>
  <si>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</si>
  <si>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</si>
  <si>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</si>
  <si>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</si>
  <si>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</si>
  <si>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</si>
  <si>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</si>
  <si>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</si>
  <si>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</si>
  <si>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</si>
  <si>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</si>
  <si>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</si>
  <si>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</si>
  <si>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</si>
  <si>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</si>
  <si>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</si>
  <si>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</si>
  <si>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</si>
  <si>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</si>
  <si>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</si>
  <si>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</si>
  <si>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</si>
  <si>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</si>
  <si>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</si>
  <si>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</si>
  <si>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</si>
  <si>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</si>
  <si>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</si>
  <si>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</si>
  <si>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</si>
  <si>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</si>
  <si>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</si>
  <si>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</si>
  <si>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</si>
  <si>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</si>
  <si>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</si>
  <si>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</si>
  <si>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</si>
  <si>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</si>
  <si>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</si>
  <si>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</si>
  <si>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</si>
  <si>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</si>
  <si>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</si>
  <si>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</si>
  <si>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</si>
  <si>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</si>
  <si>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</si>
  <si>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</si>
  <si>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</si>
  <si>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</si>
  <si>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</si>
  <si>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</si>
  <si>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</si>
  <si>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Barve in obdelave po izboru arhitekta oz. barvni študiji - iz nabora barv po barvni karti proizvajalca.</t>
  </si>
  <si>
    <t>Cena za posamezno postavko zajema dobavo, dostavo, vnos in montažo oz. postavitev.</t>
  </si>
  <si>
    <t>VI.</t>
  </si>
  <si>
    <t>BLA3 - Blazine za igro na tleh</t>
  </si>
  <si>
    <t>Dobava, vnos, namestitev blazin za igro na tleh v igralnici</t>
  </si>
  <si>
    <t>Blazine iz PU pene, nedrseča obdelava površine (reliefno), dimenzija blazine cca. 30x30cm, d=1,5 - 2cm, z oblikovanimi robovi za sestavljanje po principu puzzle, v dveh barvah - po izboru arhitekta (temno sivo in rumeno-rjavo).</t>
  </si>
  <si>
    <t>Dim.: 64 blazin 30 x 30cm za prekritje površine cca. 2,4x 2,4m</t>
  </si>
  <si>
    <t>Kot npr.:  Puzzel mat 12mm, Marbo Sport (ali enakovredno)</t>
  </si>
  <si>
    <t>M30 - Šolska zapisnikarska miza</t>
  </si>
  <si>
    <t>Dobava / izdelava, vnos, montaža, namestitev šolske zapisnikarske mize</t>
  </si>
  <si>
    <t>Premična šolska zapisnikarska miza (za tekmovanja v veliki vadbeni dvorani telovadnice), miza z mizno ploskvijo in sprednjo ter stransko zaporo, s podestom (zadnji del podesta pregiben (v zaprtem položaju zložen pod mizo). 
Nosilno ogrodje iz varjenih in vijačenih kovinskih profilov (prašno barvano), ploskovni elementi iz vezane plošče, finalne površine ultrapas, pohodne površine / podest vezana plošča s fenolnim premazom (drobno strukturirana protidrsna površine), na kolescih z zavoro, rozete za prehod kablov el. kablov (2x / mizno površino). Vse barve in obdelave po izboru arhitekta.</t>
  </si>
  <si>
    <t>Dim.:  cca. 200cm / 100cm (miza + podest) / 76cm miza - 100cm vključno s podestom (d/g/v)</t>
  </si>
  <si>
    <t>Kot npr.:  Šolska zapisnikarska miza, Elan Inventa (ali enakovredno)</t>
  </si>
  <si>
    <t>Miza za namizni tenis dimenzij: (dolžina) 2740 mm x (širina) 152,5mm x (višina od poda) 760mm narejena v skladu z namiznoteniškimi pravili (Official ITTF), primerna za rekreacijo (FFTT - visoka kvaliteta)  Inovativen design, uporabna tudi kot jedilna miza ali miza za razgovor. Mrežica kovinska, na magnet, enostavno demontažna. Predal za loparje. Miza primerna tudi za invalidske vozičke.</t>
  </si>
  <si>
    <t>Lastnosti mize: 
* barva: mat črna (119 403 črna), mattop premaz, s črtami,
* igralna površina iz 6mm laminata (kompaktna plošča), 
* ogrodje iz jeklene pločevine, prašno barvane (zaščiteno proti koroziji), noge mize: (tropski) les, lakiran, 3D nastavljiva podložka nog: cca. 75 x 75mm, (nalepljena podloga primerna za obstoječa tla (teraco),
* kovinska mrežica, magnetna (možnost hitre odstranitve)</t>
  </si>
  <si>
    <t>Kot npr.:  Cornilleau Play-Style black s črtami (ali enakovredno)</t>
  </si>
  <si>
    <t>21.</t>
  </si>
  <si>
    <t>LET - Izmaknjeni letvenik (Woodpecker)</t>
  </si>
  <si>
    <t>Dobava, vnos, montaža, namestitev izmaknjenega letvenika (Woodpecker)</t>
  </si>
  <si>
    <t>Kot npr.:  Izmaknjeni letvenik (Woodpecker), Elan Inventa (ali enakovredno)</t>
  </si>
  <si>
    <t>Izmaknjeni letvenik dimenzije 230 x 68 cm, zgornje tri prečke izmaknjene naprej, previs cca. 50cm. Stranice letvenika so izdelane iz prvovrstnega smrekovega lesa, 16 prečk pa iz trdega lesa. Letvenik brez blazine.</t>
  </si>
  <si>
    <t>Letvenik z montažno konzolo in setom za pritrditev v tla (linolej, teraco) in steno AB konstrukcije.</t>
  </si>
  <si>
    <t>Goli za mali nogomet / hokej</t>
  </si>
  <si>
    <t>Dim. 120x90cmx50cm, kovinsko ogrodje (prašno barvano sivo), gumirane podložke (primerno za parket), vključno z mrežo, komplet sestavljata 2 gola</t>
  </si>
  <si>
    <t>Dobava, vnos, montaža, namestitev golov za mali nogomet / hokej</t>
  </si>
  <si>
    <t>Kot npr.:  Goli za mali nogomet / hokej, AB 04800, AB Sport  (ali enakovredno)</t>
  </si>
  <si>
    <t>AM1 - Miza za namizni tenis / jedilna miza</t>
  </si>
  <si>
    <t>Dobava, vnos, montaža, namestitev mize za namizni tenis / jedilne mize</t>
  </si>
  <si>
    <t>Izdelki brez formaldehidov, ftalatov, težkih kovin, policikličnih aromatskih ogljikovodikov (PAH)</t>
  </si>
  <si>
    <t>Skladno s SIST EN 12346</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</si>
  <si>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</si>
  <si>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</si>
  <si>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</si>
  <si>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</si>
  <si>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</si>
  <si>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</si>
  <si>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</si>
  <si>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</si>
  <si>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</si>
  <si>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</si>
  <si>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</si>
  <si>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</si>
  <si>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</si>
  <si>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</si>
  <si>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</si>
  <si>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</si>
  <si>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</si>
  <si>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</si>
  <si>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ADZ d.o.o., peričeva ulica 52, 1000 Ljubljana</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</si>
  <si>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</si>
  <si>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</si>
  <si>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</si>
  <si>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</si>
  <si>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</si>
  <si>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</si>
  <si>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</si>
  <si>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</si>
  <si>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</si>
  <si>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</si>
  <si>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</si>
  <si>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</si>
  <si>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</si>
  <si>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</si>
  <si>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ŠPORTNA OPREMA</t>
  </si>
  <si>
    <t>ŠPORTNA OPREMA skupaj:</t>
  </si>
  <si>
    <t>marec 2026 (05.03.2026)</t>
  </si>
  <si>
    <t>sklop</t>
  </si>
  <si>
    <t>SKUPAJ SKLOP V. BREZ DDV:</t>
  </si>
  <si>
    <t>SKUPAJ SKLOP V. Z DDV:</t>
  </si>
  <si>
    <t>VI.1</t>
  </si>
  <si>
    <t>POPIS OPREME - TIPSKI ELEMENTI - VI. 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</si>
</sst>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08">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11">
    <xf numFmtId="0" fontId="0" fillId="0" borderId="0" xfId="0"/>
    <xf numFmtId="3" fontId="106" fillId="0" borderId="0" xfId="0" applyNumberFormat="1" applyFont="1" applyAlignment="1">
      <alignment horizontal="center"/>
    </xf>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6" fillId="0" borderId="0" xfId="0" applyFont="1" applyAlignment="1">
      <alignment horizontal="center"/>
    </xf>
    <xf numFmtId="0" fontId="104" fillId="0" borderId="0" xfId="0" applyFont="1" applyAlignment="1">
      <alignment vertical="top" wrapText="1"/>
    </xf>
    <xf numFmtId="0" fontId="107" fillId="0" borderId="0" xfId="0" quotePrefix="1" applyFont="1" applyAlignment="1">
      <alignment vertical="top"/>
    </xf>
    <xf numFmtId="0" fontId="107" fillId="0" borderId="0" xfId="0" applyFont="1" applyAlignment="1">
      <alignment horizontal="left" vertical="center" wrapText="1"/>
    </xf>
    <xf numFmtId="0" fontId="106" fillId="0" borderId="0" xfId="0" applyFont="1" applyAlignment="1">
      <alignment horizontal="left" vertical="center" wrapText="1"/>
    </xf>
    <xf numFmtId="0" fontId="106" fillId="0" borderId="0" xfId="0" applyFont="1" applyAlignment="1">
      <alignment horizontal="center" vertical="top"/>
    </xf>
    <xf numFmtId="0" fontId="110" fillId="0" borderId="0" xfId="0" applyFont="1" applyAlignment="1">
      <alignment horizontal="left" vertical="center" wrapText="1" indent="1"/>
    </xf>
    <xf numFmtId="0" fontId="110" fillId="0" borderId="0" xfId="0" quotePrefix="1" applyFont="1" applyAlignment="1">
      <alignment horizontal="left" vertical="center" wrapText="1" indent="1"/>
    </xf>
    <xf numFmtId="0" fontId="104" fillId="0" borderId="0" xfId="0" quotePrefix="1" applyFont="1" applyAlignment="1">
      <alignment vertical="top"/>
    </xf>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4" fontId="104" fillId="0" borderId="0" xfId="0" applyNumberFormat="1" applyFont="1" applyAlignment="1">
      <alignment horizontal="right" vertical="top" wrapText="1"/>
    </xf>
    <xf numFmtId="0" fontId="105" fillId="0" borderId="0" xfId="0" applyFont="1"/>
    <xf numFmtId="0" fontId="104" fillId="0" borderId="0" xfId="0" quotePrefix="1" applyFont="1" applyAlignment="1">
      <alignment vertical="top" wrapText="1"/>
    </xf>
    <xf numFmtId="4" fontId="107" fillId="0" borderId="0" xfId="0" applyNumberFormat="1" applyFont="1" applyAlignment="1">
      <alignment horizontal="right"/>
    </xf>
    <xf numFmtId="0" fontId="107" fillId="0" borderId="0" xfId="0" quotePrefix="1"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vertical="top" wrapText="1"/>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09" fillId="127" borderId="21" xfId="0" applyFont="1" applyFill="1" applyBorder="1" applyAlignment="1">
      <alignment vertical="top"/>
    </xf>
    <xf numFmtId="0" fontId="109" fillId="127" borderId="23"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0" fontId="104" fillId="0" borderId="0" xfId="0" applyFont="1" applyAlignment="1">
      <alignment horizontal="center" wrapText="1"/>
    </xf>
    <xf numFmtId="0" fontId="107" fillId="0" borderId="0" xfId="0" applyFont="1" applyAlignment="1">
      <alignment vertical="top" wrapText="1"/>
    </xf>
    <xf numFmtId="0" fontId="0" fillId="0" borderId="0" xfId="0" applyAlignment="1">
      <alignment wrapText="1"/>
    </xf>
    <xf numFmtId="0" fontId="107" fillId="0" borderId="0" xfId="0" applyFont="1"/>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103" fillId="0" borderId="0" xfId="0" quotePrefix="1" applyFont="1" applyAlignment="1">
      <alignment vertical="top" wrapText="1"/>
    </xf>
    <xf numFmtId="0" fontId="106" fillId="0" borderId="0" xfId="0" applyFont="1" applyAlignment="1">
      <alignment vertical="top" wrapText="1"/>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7" xfId="0" applyFont="1" applyBorder="1"/>
    <xf numFmtId="0" fontId="106" fillId="127" borderId="68" xfId="0" applyFont="1" applyFill="1" applyBorder="1"/>
    <xf numFmtId="0" fontId="106" fillId="127" borderId="23" xfId="0" applyFont="1" applyFill="1" applyBorder="1"/>
    <xf numFmtId="0" fontId="106" fillId="127" borderId="22" xfId="0" applyFont="1" applyFill="1" applyBorder="1"/>
    <xf numFmtId="0" fontId="106" fillId="0" borderId="69" xfId="0" applyFont="1" applyBorder="1"/>
    <xf numFmtId="0" fontId="103" fillId="0" borderId="0" xfId="691" applyFont="1" applyAlignment="1">
      <alignment horizontal="left" vertical="top" wrapText="1"/>
    </xf>
    <xf numFmtId="4" fontId="106" fillId="0" borderId="70" xfId="0" applyNumberFormat="1" applyFont="1" applyBorder="1" applyAlignment="1">
      <alignment vertical="top"/>
    </xf>
    <xf numFmtId="0" fontId="106" fillId="0" borderId="71" xfId="0" applyFont="1" applyBorder="1" applyAlignment="1">
      <alignment vertical="top"/>
    </xf>
    <xf numFmtId="0" fontId="107" fillId="0" borderId="72" xfId="0" applyFont="1" applyBorder="1" applyAlignment="1">
      <alignment vertical="top"/>
    </xf>
    <xf numFmtId="4" fontId="104" fillId="0" borderId="73" xfId="0" applyNumberFormat="1" applyFont="1" applyBorder="1" applyAlignment="1">
      <alignment horizontal="right"/>
    </xf>
    <xf numFmtId="0" fontId="106" fillId="0" borderId="48" xfId="0" applyFont="1" applyBorder="1" applyAlignment="1">
      <alignment vertical="top"/>
    </xf>
    <xf numFmtId="4" fontId="103" fillId="0" borderId="70" xfId="0" applyNumberFormat="1" applyFont="1" applyBorder="1" applyAlignment="1">
      <alignment horizontal="right"/>
    </xf>
    <xf numFmtId="0" fontId="107" fillId="0" borderId="71" xfId="0" applyFont="1" applyBorder="1" applyAlignment="1">
      <alignment vertical="top"/>
    </xf>
    <xf numFmtId="4" fontId="106" fillId="0" borderId="72" xfId="0" applyNumberFormat="1" applyFont="1" applyBorder="1" applyAlignment="1">
      <alignment vertical="top"/>
    </xf>
    <xf numFmtId="4" fontId="106" fillId="0" borderId="73" xfId="0" applyNumberFormat="1" applyFont="1" applyBorder="1" applyAlignment="1">
      <alignment vertical="top"/>
    </xf>
    <xf numFmtId="4" fontId="104" fillId="0" borderId="0" xfId="0" applyNumberFormat="1" applyFont="1" applyAlignment="1">
      <alignment horizontal="right"/>
    </xf>
    <xf numFmtId="0" fontId="106" fillId="0" borderId="72" xfId="0" applyFont="1" applyBorder="1" applyAlignment="1">
      <alignment vertical="top"/>
    </xf>
    <xf numFmtId="0" fontId="202" fillId="127" borderId="23" xfId="0" applyFont="1" applyFill="1" applyBorder="1" applyAlignment="1">
      <alignment vertical="top"/>
    </xf>
    <xf numFmtId="4" fontId="107" fillId="128" borderId="0" xfId="0" applyNumberFormat="1" applyFont="1" applyFill="1" applyAlignment="1" applyProtection="1">
      <alignment horizontal="right"/>
      <protection locked="0"/>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0</xdr:colOff>
      <xdr:row>354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328</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3DB56FBE-A175-472D-A9A1-722CFF04C9ED}"/>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600A0773-0BBC-49ED-8E63-0203D96FC4A8}"/>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50553606-886D-4BD7-B185-B8181B134DB4}"/>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DA470E83-2357-414B-8AF1-32D5C15B2F06}"/>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39D83BE-0B66-4AA5-8C5B-BFBD89A81AE0}"/>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633EA592-72AE-453D-85C5-AF7497F84B93}"/>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F5A33DF8-DF0B-4DA9-A2A7-844FADA08351}"/>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AD4B3630-9A43-48C2-9255-4E2B8577CEB2}"/>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4A16F897-C449-4508-954A-715C37EABA57}"/>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B0C133D-C0DC-40BD-95BD-C2C18735E8D1}"/>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1E1CDA9F-8500-4481-B3F8-166C93DB4EB7}"/>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C9554870-D92A-4B48-9320-9C96044AED25}"/>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BD81F792-8DC7-4C60-9627-01B16FF00222}"/>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E59204DA-8B06-4B0B-8560-843EB4926FDD}"/>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D1C98B19-3332-48BE-959D-DCD53C3C6BC0}"/>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553B0B11-DAC6-40D6-83E4-ACA0E1699A9F}"/>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DA34A41F-A3EF-4BB1-83E0-D2B78A972CBD}"/>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0FD66F83-7680-4E27-AFC2-6CD1A546A78F}"/>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A7F7BD56-03A1-49D8-8736-27967362D925}"/>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706D299B-F74A-411B-B852-90D57B341776}"/>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G70"/>
  <sheetViews>
    <sheetView view="pageBreakPreview" topLeftCell="A14" zoomScale="130" zoomScaleNormal="100" zoomScaleSheetLayoutView="130" workbookViewId="0">
      <selection activeCell="J31" sqref="J31"/>
    </sheetView>
  </sheetViews>
  <sheetFormatPr defaultRowHeight="13.15"/>
  <cols>
    <col min="1" max="1" width="5" style="4" customWidth="1"/>
    <col min="2" max="2" width="51.88671875" style="4" customWidth="1"/>
    <col min="3" max="3" width="7.5546875" style="4" bestFit="1" customWidth="1"/>
    <col min="4" max="4" width="11.88671875" style="4" bestFit="1" customWidth="1"/>
    <col min="5" max="5" width="11.5546875" style="4" customWidth="1"/>
    <col min="6" max="6" width="11.33203125" style="4" customWidth="1"/>
    <col min="7" max="7" width="11.88671875" customWidth="1"/>
  </cols>
  <sheetData>
    <row r="1" spans="1:6" ht="13.8" thickBot="1">
      <c r="A1" s="42"/>
      <c r="B1" s="108" t="s">
        <v>21</v>
      </c>
      <c r="C1" s="108"/>
      <c r="D1" s="108"/>
      <c r="E1" s="89"/>
      <c r="F1" s="89"/>
    </row>
    <row r="2" spans="1:6" ht="16.3" thickBot="1">
      <c r="A2" s="43"/>
      <c r="B2" s="34" t="s">
        <v>22</v>
      </c>
      <c r="C2" s="44"/>
      <c r="D2" s="87"/>
      <c r="E2" s="91"/>
      <c r="F2" s="92"/>
    </row>
    <row r="3" spans="1:6">
      <c r="A3" s="42"/>
      <c r="B3" s="3"/>
      <c r="C3" s="45"/>
      <c r="D3" s="2"/>
    </row>
    <row r="4" spans="1:6">
      <c r="A4" s="42"/>
      <c r="B4" s="45" t="s">
        <v>23</v>
      </c>
      <c r="C4" s="45"/>
      <c r="D4" s="2"/>
    </row>
    <row r="5" spans="1:6">
      <c r="A5" s="42"/>
      <c r="B5" s="3" t="s">
        <v>24</v>
      </c>
      <c r="C5" s="45"/>
      <c r="D5" s="2"/>
    </row>
    <row r="6" spans="1:6">
      <c r="A6" s="42"/>
      <c r="B6" s="3"/>
      <c r="C6" s="45"/>
      <c r="D6" s="2"/>
    </row>
    <row r="7" spans="1:6">
      <c r="A7" s="42"/>
      <c r="B7" s="45" t="s">
        <v>134</v>
      </c>
      <c r="C7" s="45"/>
      <c r="D7" s="2"/>
    </row>
    <row r="8" spans="1:6">
      <c r="A8" s="42"/>
      <c r="B8" s="3" t="s">
        <v>135</v>
      </c>
      <c r="C8" s="45"/>
      <c r="D8" s="2"/>
    </row>
    <row r="9" spans="1:6">
      <c r="A9" s="42"/>
      <c r="B9" s="3"/>
      <c r="C9" s="45"/>
      <c r="D9" s="2"/>
    </row>
    <row r="10" spans="1:6">
      <c r="A10" s="42"/>
      <c r="B10" s="45" t="s">
        <v>136</v>
      </c>
      <c r="C10" s="45"/>
      <c r="D10" s="2"/>
    </row>
    <row r="11" spans="1:6">
      <c r="A11" s="42"/>
      <c r="B11" s="3" t="s">
        <v>137</v>
      </c>
      <c r="C11" s="45"/>
      <c r="D11" s="2"/>
    </row>
    <row r="12" spans="1:6">
      <c r="A12" s="42"/>
      <c r="B12" s="3"/>
      <c r="C12" s="45"/>
      <c r="D12" s="2"/>
    </row>
    <row r="13" spans="1:6">
      <c r="A13" s="42"/>
      <c r="B13" s="45" t="s">
        <v>138</v>
      </c>
      <c r="C13" s="45"/>
      <c r="D13" s="2"/>
    </row>
    <row r="14" spans="1:6">
      <c r="A14" s="42"/>
      <c r="B14" s="3" t="s">
        <v>139</v>
      </c>
      <c r="C14" s="45"/>
      <c r="D14" s="2"/>
    </row>
    <row r="15" spans="1:6">
      <c r="A15" s="42"/>
      <c r="B15" s="3" t="s">
        <v>140</v>
      </c>
      <c r="C15" s="45"/>
      <c r="D15" s="2"/>
    </row>
    <row r="16" spans="1:6">
      <c r="A16" s="42"/>
      <c r="B16" s="3" t="s">
        <v>141</v>
      </c>
      <c r="C16" s="45"/>
      <c r="D16" s="2"/>
    </row>
    <row r="17" spans="1:6">
      <c r="A17" s="42"/>
      <c r="B17" s="3"/>
      <c r="C17" s="45"/>
      <c r="D17" s="2"/>
    </row>
    <row r="18" spans="1:6">
      <c r="A18" s="42"/>
      <c r="B18" s="45" t="s">
        <v>142</v>
      </c>
      <c r="C18" s="45"/>
      <c r="D18" s="2"/>
    </row>
    <row r="19" spans="1:6">
      <c r="A19" s="42"/>
      <c r="B19" s="3" t="s">
        <v>143</v>
      </c>
      <c r="C19" s="45"/>
      <c r="D19" s="2"/>
    </row>
    <row r="20" spans="1:6">
      <c r="A20" s="42"/>
      <c r="B20" s="3"/>
      <c r="C20" s="45"/>
      <c r="D20" s="2"/>
    </row>
    <row r="21" spans="1:6">
      <c r="A21" s="42"/>
      <c r="B21" s="45" t="s">
        <v>146</v>
      </c>
      <c r="C21" s="45"/>
      <c r="D21" s="2"/>
    </row>
    <row r="22" spans="1:6">
      <c r="A22" s="42"/>
      <c r="B22" s="3" t="s">
        <v>148</v>
      </c>
      <c r="C22" s="45"/>
      <c r="D22" s="2"/>
    </row>
    <row r="23" spans="1:6">
      <c r="A23" s="42"/>
      <c r="B23" s="3" t="s">
        <v>147</v>
      </c>
      <c r="C23" s="45"/>
      <c r="D23" s="2"/>
    </row>
    <row r="24" spans="1:6">
      <c r="A24" s="42"/>
      <c r="B24" s="3"/>
      <c r="C24" s="45"/>
      <c r="D24" s="2"/>
    </row>
    <row r="25" spans="1:6">
      <c r="A25" s="42"/>
      <c r="B25" s="45" t="s">
        <v>144</v>
      </c>
      <c r="C25" s="45"/>
      <c r="D25" s="2"/>
    </row>
    <row r="26" spans="1:6">
      <c r="A26" s="42"/>
      <c r="B26" s="3" t="s">
        <v>145</v>
      </c>
      <c r="C26" s="45"/>
      <c r="D26" s="2"/>
    </row>
    <row r="27" spans="1:6">
      <c r="A27" s="42"/>
      <c r="B27" s="3"/>
      <c r="C27" s="45"/>
      <c r="D27" s="2"/>
    </row>
    <row r="28" spans="1:6">
      <c r="A28" s="45"/>
      <c r="B28" s="45" t="s">
        <v>149</v>
      </c>
      <c r="C28" s="46"/>
      <c r="D28" s="46"/>
    </row>
    <row r="29" spans="1:6">
      <c r="A29" s="45"/>
      <c r="B29" s="8" t="s">
        <v>152</v>
      </c>
      <c r="C29" s="46"/>
      <c r="D29" s="46"/>
    </row>
    <row r="30" spans="1:6">
      <c r="A30" s="45"/>
      <c r="B30" s="8"/>
      <c r="C30" s="46"/>
      <c r="D30" s="46"/>
    </row>
    <row r="31" spans="1:6" ht="13.8" thickBot="1">
      <c r="A31" s="45"/>
      <c r="B31" s="45"/>
      <c r="C31" s="46"/>
      <c r="D31" s="46"/>
      <c r="E31" s="89"/>
      <c r="F31" s="89"/>
    </row>
    <row r="32" spans="1:6" ht="16.3" thickBot="1">
      <c r="A32" s="23"/>
      <c r="B32" s="106" t="s">
        <v>157</v>
      </c>
      <c r="C32" s="47"/>
      <c r="D32" s="88"/>
      <c r="E32" s="91"/>
      <c r="F32" s="90"/>
    </row>
    <row r="33" spans="1:6" ht="15.65">
      <c r="A33" s="48"/>
      <c r="B33" s="49"/>
      <c r="C33" s="50"/>
      <c r="D33" s="46"/>
      <c r="F33" s="93"/>
    </row>
    <row r="34" spans="1:6" ht="16.3" thickBot="1">
      <c r="A34" s="48"/>
      <c r="B34" s="49"/>
      <c r="C34" s="50"/>
      <c r="D34" s="46"/>
    </row>
    <row r="35" spans="1:6" s="56" customFormat="1" ht="16.3" thickBot="1">
      <c r="A35" s="51"/>
      <c r="B35" s="52" t="s">
        <v>25</v>
      </c>
      <c r="C35" s="53"/>
      <c r="D35" s="54" t="s">
        <v>26</v>
      </c>
      <c r="E35" s="55"/>
      <c r="F35" s="55"/>
    </row>
    <row r="36" spans="1:6">
      <c r="A36" s="45"/>
      <c r="B36" s="45"/>
      <c r="C36" s="46"/>
      <c r="D36" s="46"/>
    </row>
    <row r="37" spans="1:6">
      <c r="A37" s="3" t="s">
        <v>153</v>
      </c>
      <c r="B37" s="45"/>
      <c r="C37" s="46"/>
      <c r="D37" s="46"/>
    </row>
    <row r="38" spans="1:6">
      <c r="A38" s="101" t="s">
        <v>89</v>
      </c>
      <c r="B38" s="97" t="s">
        <v>150</v>
      </c>
      <c r="C38" s="102"/>
      <c r="D38" s="103"/>
    </row>
    <row r="39" spans="1:6">
      <c r="A39" s="99" t="s">
        <v>156</v>
      </c>
      <c r="B39" s="105" t="s">
        <v>150</v>
      </c>
      <c r="C39" s="46"/>
      <c r="D39" s="95">
        <f>'VI.1 ŠPORTNA OPREMA'!F42</f>
        <v>0</v>
      </c>
    </row>
    <row r="40" spans="1:6">
      <c r="A40" s="96"/>
      <c r="B40" s="97" t="s">
        <v>154</v>
      </c>
      <c r="C40" s="97"/>
      <c r="D40" s="98">
        <f>SUM(D39:D39)</f>
        <v>0</v>
      </c>
    </row>
    <row r="41" spans="1:6" ht="13.8" thickBot="1">
      <c r="A41" s="99"/>
      <c r="B41" s="45" t="s">
        <v>27</v>
      </c>
      <c r="C41" s="45"/>
      <c r="D41" s="100">
        <f>D40*0.22</f>
        <v>0</v>
      </c>
    </row>
    <row r="42" spans="1:6" s="56" customFormat="1" ht="16.3" thickBot="1">
      <c r="A42" s="51"/>
      <c r="B42" s="52" t="s">
        <v>155</v>
      </c>
      <c r="C42" s="53"/>
      <c r="D42" s="54">
        <f>SUM(D40:D41)</f>
        <v>0</v>
      </c>
      <c r="E42" s="55"/>
      <c r="F42" s="55"/>
    </row>
    <row r="43" spans="1:6">
      <c r="A43" s="45"/>
      <c r="B43" s="3"/>
      <c r="C43" s="3"/>
      <c r="D43" s="104"/>
    </row>
    <row r="50" spans="2:7">
      <c r="B50" s="41"/>
    </row>
    <row r="51" spans="2:7">
      <c r="B51" s="41"/>
    </row>
    <row r="52" spans="2:7">
      <c r="B52" s="41"/>
    </row>
    <row r="53" spans="2:7">
      <c r="B53" s="41"/>
    </row>
    <row r="54" spans="2:7">
      <c r="B54" s="41"/>
    </row>
    <row r="55" spans="2:7">
      <c r="B55" s="41"/>
    </row>
    <row r="56" spans="2:7">
      <c r="B56" s="41"/>
    </row>
    <row r="57" spans="2:7">
      <c r="B57" s="41"/>
    </row>
    <row r="58" spans="2:7">
      <c r="B58" s="41"/>
    </row>
    <row r="59" spans="2:7">
      <c r="B59" s="41"/>
    </row>
    <row r="60" spans="2:7">
      <c r="B60" s="41"/>
    </row>
    <row r="61" spans="2:7">
      <c r="B61" s="41"/>
    </row>
    <row r="62" spans="2:7">
      <c r="B62" s="41"/>
    </row>
    <row r="63" spans="2:7">
      <c r="B63" s="41"/>
    </row>
    <row r="64" spans="2:7">
      <c r="B64" s="57"/>
      <c r="C64" s="57"/>
      <c r="D64" s="57"/>
      <c r="E64" s="57"/>
      <c r="F64" s="57"/>
      <c r="G64" s="57"/>
    </row>
    <row r="65" spans="2:7">
      <c r="B65" s="58"/>
      <c r="C65" s="58"/>
      <c r="D65" s="58"/>
      <c r="E65" s="58"/>
      <c r="F65" s="58"/>
      <c r="G65" s="58"/>
    </row>
    <row r="66" spans="2:7">
      <c r="B66" s="57"/>
      <c r="C66" s="57"/>
      <c r="D66" s="57"/>
      <c r="E66" s="57"/>
      <c r="F66" s="57"/>
      <c r="G66" s="57"/>
    </row>
    <row r="67" spans="2:7">
      <c r="B67" s="59"/>
      <c r="C67" s="59"/>
      <c r="D67" s="59"/>
      <c r="E67" s="59"/>
      <c r="F67" s="59"/>
      <c r="G67" s="59"/>
    </row>
    <row r="68" spans="2:7">
      <c r="B68" s="109"/>
      <c r="C68" s="110"/>
      <c r="D68" s="110"/>
      <c r="E68" s="10"/>
      <c r="F68" s="10"/>
      <c r="G68" s="10"/>
    </row>
    <row r="69" spans="2:7">
      <c r="B69" s="41"/>
    </row>
    <row r="70" spans="2:7">
      <c r="B70" s="41"/>
    </row>
  </sheetData>
  <sheetProtection algorithmName="SHA-512" hashValue="fgRlDWUk3E/O4ESgvBdSvbQvXN4n2bhlzL1KV4kU2LkwRbfEhd3B0dILuRP3+MjSL1Abr1bS1hgK8igubpBgpQ==" saltValue="Izu2ImR1IpuCMaYCCI5wTA==" spinCount="100000" sheet="1" objects="1" scenarios="1"/>
  <mergeCells count="2">
    <mergeCell ref="B1:D1"/>
    <mergeCell ref="B68:D68"/>
  </mergeCells>
  <pageMargins left="0.7" right="0.7" top="0.75" bottom="0.75" header="0.3" footer="0.3"/>
  <pageSetup paperSize="9" scale="90" orientation="portrait" r:id="rId1"/>
  <headerFooter>
    <oddHeader>&amp;CSŠ JESENICE_OPREMA</oddHeader>
    <oddFooter>&amp;CPopis del in količine za OPREMO - TIPSKI ELEMENTI - VI. SKLOP&amp;R&amp;P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topLeftCell="A89" zoomScaleNormal="100" zoomScaleSheetLayoutView="100" workbookViewId="0">
      <selection activeCell="E91" sqref="E91"/>
    </sheetView>
  </sheetViews>
  <sheetFormatPr defaultRowHeight="12.55"/>
  <cols>
    <col min="1" max="1" width="5" style="83" customWidth="1"/>
    <col min="2" max="2" width="80.5546875" style="83" customWidth="1"/>
    <col min="3" max="3" width="11.33203125" style="62" customWidth="1"/>
    <col min="4" max="16384" width="8.88671875" style="62"/>
  </cols>
  <sheetData>
    <row r="1" spans="1:2" ht="16.3" customHeight="1" thickBot="1">
      <c r="A1" s="60"/>
      <c r="B1" s="61" t="s">
        <v>28</v>
      </c>
    </row>
    <row r="2" spans="1:2" ht="13.15">
      <c r="A2" s="63"/>
      <c r="B2" s="64"/>
    </row>
    <row r="3" spans="1:2" ht="26.3">
      <c r="A3" s="65" t="s">
        <v>0</v>
      </c>
      <c r="B3" s="66" t="s">
        <v>29</v>
      </c>
    </row>
    <row r="4" spans="1:2" ht="26.3">
      <c r="A4" s="65"/>
      <c r="B4" s="66" t="s">
        <v>30</v>
      </c>
    </row>
    <row r="5" spans="1:2" ht="13.15">
      <c r="A5" s="65"/>
      <c r="B5" s="66"/>
    </row>
    <row r="6" spans="1:2" ht="26.3">
      <c r="A6" s="65" t="s">
        <v>1</v>
      </c>
      <c r="B6" s="66" t="s">
        <v>31</v>
      </c>
    </row>
    <row r="7" spans="1:2" ht="52.6">
      <c r="A7" s="65"/>
      <c r="B7" s="66" t="s">
        <v>32</v>
      </c>
    </row>
    <row r="8" spans="1:2" ht="13.15">
      <c r="A8" s="65"/>
      <c r="B8" s="66"/>
    </row>
    <row r="9" spans="1:2" ht="56.35" customHeight="1">
      <c r="A9" s="65" t="s">
        <v>5</v>
      </c>
      <c r="B9" s="66" t="s">
        <v>33</v>
      </c>
    </row>
    <row r="10" spans="1:2" ht="13.15">
      <c r="A10" s="65"/>
      <c r="B10" s="66"/>
    </row>
    <row r="11" spans="1:2" ht="26.3">
      <c r="A11" s="65" t="s">
        <v>2</v>
      </c>
      <c r="B11" s="67" t="s">
        <v>34</v>
      </c>
    </row>
    <row r="12" spans="1:2" ht="26.3">
      <c r="A12" s="65"/>
      <c r="B12" s="68" t="s">
        <v>35</v>
      </c>
    </row>
    <row r="13" spans="1:2" ht="13.15">
      <c r="A13" s="65"/>
      <c r="B13" s="68"/>
    </row>
    <row r="14" spans="1:2" ht="39.450000000000003">
      <c r="A14" s="65" t="s">
        <v>3</v>
      </c>
      <c r="B14" s="69" t="s">
        <v>117</v>
      </c>
    </row>
    <row r="15" spans="1:2" ht="13.15">
      <c r="A15" s="65"/>
      <c r="B15" s="69"/>
    </row>
    <row r="16" spans="1:2" ht="52.6">
      <c r="A16" s="65"/>
      <c r="B16" s="69" t="s">
        <v>129</v>
      </c>
    </row>
    <row r="17" spans="1:2" ht="13.15">
      <c r="A17" s="65"/>
      <c r="B17" s="66"/>
    </row>
    <row r="18" spans="1:2" ht="26.3">
      <c r="A18" s="65" t="s">
        <v>6</v>
      </c>
      <c r="B18" s="66" t="s">
        <v>36</v>
      </c>
    </row>
    <row r="19" spans="1:2" ht="26.3">
      <c r="A19" s="65"/>
      <c r="B19" s="66" t="s">
        <v>118</v>
      </c>
    </row>
    <row r="20" spans="1:2" ht="13.15">
      <c r="A20" s="65"/>
      <c r="B20" s="66"/>
    </row>
    <row r="21" spans="1:2" ht="65.75">
      <c r="A21" s="65" t="s">
        <v>7</v>
      </c>
      <c r="B21" s="66" t="s">
        <v>37</v>
      </c>
    </row>
    <row r="22" spans="1:2" ht="13.15">
      <c r="A22" s="65"/>
      <c r="B22" s="66"/>
    </row>
    <row r="23" spans="1:2" ht="39.450000000000003">
      <c r="A23" s="65" t="s">
        <v>8</v>
      </c>
      <c r="B23" s="70" t="s">
        <v>38</v>
      </c>
    </row>
    <row r="24" spans="1:2" ht="13.15">
      <c r="A24" s="65"/>
      <c r="B24" s="66"/>
    </row>
    <row r="25" spans="1:2" ht="39.450000000000003">
      <c r="A25" s="65" t="s">
        <v>9</v>
      </c>
      <c r="B25" s="70" t="s">
        <v>39</v>
      </c>
    </row>
    <row r="26" spans="1:2" ht="13.15">
      <c r="A26" s="65"/>
      <c r="B26" s="70"/>
    </row>
    <row r="27" spans="1:2" ht="26.3">
      <c r="A27" s="65" t="s">
        <v>10</v>
      </c>
      <c r="B27" s="70" t="s">
        <v>40</v>
      </c>
    </row>
    <row r="28" spans="1:2" ht="13.15">
      <c r="A28" s="65"/>
      <c r="B28" s="70"/>
    </row>
    <row r="29" spans="1:2" ht="26.3">
      <c r="A29" s="65" t="s">
        <v>11</v>
      </c>
      <c r="B29" s="66" t="s">
        <v>41</v>
      </c>
    </row>
    <row r="30" spans="1:2" ht="26.3">
      <c r="A30" s="65"/>
      <c r="B30" s="66" t="s">
        <v>42</v>
      </c>
    </row>
    <row r="31" spans="1:2" ht="13.15">
      <c r="A31" s="65"/>
      <c r="B31" s="66"/>
    </row>
    <row r="32" spans="1:2" ht="26.3">
      <c r="A32" s="65" t="s">
        <v>12</v>
      </c>
      <c r="B32" s="66" t="s">
        <v>43</v>
      </c>
    </row>
    <row r="33" spans="1:2" ht="13.15">
      <c r="A33" s="65"/>
      <c r="B33" s="70"/>
    </row>
    <row r="34" spans="1:2" ht="26.3">
      <c r="A34" s="65" t="s">
        <v>13</v>
      </c>
      <c r="B34" s="70" t="s">
        <v>44</v>
      </c>
    </row>
    <row r="35" spans="1:2" ht="13.15">
      <c r="A35" s="65"/>
      <c r="B35" s="70"/>
    </row>
    <row r="36" spans="1:2" ht="26.3">
      <c r="A36" s="65" t="s">
        <v>45</v>
      </c>
      <c r="B36" s="70" t="s">
        <v>46</v>
      </c>
    </row>
    <row r="37" spans="1:2" ht="13.15">
      <c r="A37" s="65"/>
      <c r="B37" s="70"/>
    </row>
    <row r="38" spans="1:2" ht="39.450000000000003">
      <c r="A38" s="65" t="s">
        <v>47</v>
      </c>
      <c r="B38" s="70" t="s">
        <v>48</v>
      </c>
    </row>
    <row r="39" spans="1:2" ht="39.450000000000003">
      <c r="A39" s="65"/>
      <c r="B39" s="70" t="s">
        <v>49</v>
      </c>
    </row>
    <row r="40" spans="1:2" ht="13.15">
      <c r="A40" s="65"/>
      <c r="B40" s="70"/>
    </row>
    <row r="41" spans="1:2" ht="39.450000000000003">
      <c r="A41" s="65" t="s">
        <v>50</v>
      </c>
      <c r="B41" s="66" t="s">
        <v>51</v>
      </c>
    </row>
    <row r="42" spans="1:2" ht="13.15">
      <c r="A42" s="65"/>
      <c r="B42" s="70"/>
    </row>
    <row r="43" spans="1:2" ht="65.75">
      <c r="A43" s="65" t="s">
        <v>52</v>
      </c>
      <c r="B43" s="66" t="s">
        <v>53</v>
      </c>
    </row>
    <row r="44" spans="1:2" ht="39.450000000000003">
      <c r="A44" s="65"/>
      <c r="B44" s="66" t="s">
        <v>54</v>
      </c>
    </row>
    <row r="45" spans="1:2" ht="13.15">
      <c r="A45" s="65"/>
      <c r="B45" s="62"/>
    </row>
    <row r="46" spans="1:2" ht="55.1" customHeight="1">
      <c r="A46" s="65" t="s">
        <v>55</v>
      </c>
      <c r="B46" s="71" t="s">
        <v>128</v>
      </c>
    </row>
    <row r="47" spans="1:2" ht="13.15">
      <c r="A47" s="72" t="s">
        <v>56</v>
      </c>
      <c r="B47" s="70" t="s">
        <v>57</v>
      </c>
    </row>
    <row r="48" spans="1:2" ht="13.15">
      <c r="A48" s="72" t="s">
        <v>56</v>
      </c>
      <c r="B48" s="70" t="s">
        <v>119</v>
      </c>
    </row>
    <row r="49" spans="1:2" ht="39.450000000000003">
      <c r="A49" s="72" t="s">
        <v>56</v>
      </c>
      <c r="B49" s="70" t="s">
        <v>120</v>
      </c>
    </row>
    <row r="50" spans="1:2" ht="13.15">
      <c r="A50" s="72" t="s">
        <v>56</v>
      </c>
      <c r="B50" s="70" t="s">
        <v>58</v>
      </c>
    </row>
    <row r="51" spans="1:2" ht="26.3">
      <c r="A51" s="72" t="s">
        <v>56</v>
      </c>
      <c r="B51" s="70" t="s">
        <v>59</v>
      </c>
    </row>
    <row r="52" spans="1:2" ht="13.15">
      <c r="A52" s="72" t="s">
        <v>56</v>
      </c>
      <c r="B52" s="70" t="s">
        <v>121</v>
      </c>
    </row>
    <row r="53" spans="1:2" ht="13.15">
      <c r="A53" s="72" t="s">
        <v>56</v>
      </c>
      <c r="B53" s="70" t="s">
        <v>60</v>
      </c>
    </row>
    <row r="54" spans="1:2" ht="13.15">
      <c r="A54" s="72" t="s">
        <v>56</v>
      </c>
      <c r="B54" s="70" t="s">
        <v>61</v>
      </c>
    </row>
    <row r="55" spans="1:2" ht="39.450000000000003">
      <c r="A55" s="72" t="s">
        <v>56</v>
      </c>
      <c r="B55" s="70" t="s">
        <v>122</v>
      </c>
    </row>
    <row r="56" spans="1:2" ht="13.15">
      <c r="A56" s="72" t="s">
        <v>56</v>
      </c>
      <c r="B56" s="70" t="s">
        <v>62</v>
      </c>
    </row>
    <row r="57" spans="1:2" ht="26.3">
      <c r="A57" s="72" t="s">
        <v>56</v>
      </c>
      <c r="B57" s="70" t="s">
        <v>63</v>
      </c>
    </row>
    <row r="58" spans="1:2" ht="30.05" customHeight="1">
      <c r="A58" s="72" t="s">
        <v>56</v>
      </c>
      <c r="B58" s="70" t="s">
        <v>123</v>
      </c>
    </row>
    <row r="59" spans="1:2" ht="26.3">
      <c r="A59" s="72" t="s">
        <v>56</v>
      </c>
      <c r="B59" s="70" t="s">
        <v>124</v>
      </c>
    </row>
    <row r="60" spans="1:2" ht="39.450000000000003">
      <c r="A60" s="72" t="s">
        <v>56</v>
      </c>
      <c r="B60" s="70" t="s">
        <v>64</v>
      </c>
    </row>
    <row r="61" spans="1:2" ht="13.15">
      <c r="A61" s="72" t="s">
        <v>56</v>
      </c>
      <c r="B61" s="70" t="s">
        <v>125</v>
      </c>
    </row>
    <row r="62" spans="1:2" ht="26.3">
      <c r="A62" s="72" t="s">
        <v>56</v>
      </c>
      <c r="B62" s="70" t="s">
        <v>65</v>
      </c>
    </row>
    <row r="63" spans="1:2" ht="13.15">
      <c r="A63" s="72" t="s">
        <v>56</v>
      </c>
      <c r="B63" s="70" t="s">
        <v>66</v>
      </c>
    </row>
    <row r="64" spans="1:2" ht="26.3">
      <c r="A64" s="72" t="s">
        <v>56</v>
      </c>
      <c r="B64" s="70" t="s">
        <v>67</v>
      </c>
    </row>
    <row r="65" spans="1:2" ht="13.15">
      <c r="A65" s="72" t="s">
        <v>56</v>
      </c>
      <c r="B65" s="70" t="s">
        <v>126</v>
      </c>
    </row>
    <row r="66" spans="1:2" ht="13.15">
      <c r="A66" s="72" t="s">
        <v>56</v>
      </c>
      <c r="B66" s="70" t="s">
        <v>68</v>
      </c>
    </row>
    <row r="67" spans="1:2" ht="13.15">
      <c r="A67" s="72" t="s">
        <v>56</v>
      </c>
      <c r="B67" s="70" t="s">
        <v>69</v>
      </c>
    </row>
    <row r="68" spans="1:2" ht="26.3">
      <c r="A68" s="72" t="s">
        <v>56</v>
      </c>
      <c r="B68" s="70" t="s">
        <v>127</v>
      </c>
    </row>
    <row r="69" spans="1:2" ht="13.15">
      <c r="A69" s="72" t="s">
        <v>56</v>
      </c>
      <c r="B69" s="70" t="s">
        <v>70</v>
      </c>
    </row>
    <row r="70" spans="1:2" ht="13.15">
      <c r="A70" s="72" t="s">
        <v>56</v>
      </c>
      <c r="B70" s="70" t="s">
        <v>71</v>
      </c>
    </row>
    <row r="71" spans="1:2" ht="13.15">
      <c r="A71" s="72" t="s">
        <v>56</v>
      </c>
      <c r="B71" s="70" t="s">
        <v>72</v>
      </c>
    </row>
    <row r="72" spans="1:2" ht="13.15">
      <c r="A72" s="72" t="s">
        <v>56</v>
      </c>
      <c r="B72" s="70" t="s">
        <v>73</v>
      </c>
    </row>
    <row r="73" spans="1:2" ht="26.3">
      <c r="A73" s="72" t="s">
        <v>56</v>
      </c>
      <c r="B73" s="70" t="s">
        <v>74</v>
      </c>
    </row>
    <row r="74" spans="1:2" ht="13.15">
      <c r="A74" s="65"/>
      <c r="B74" s="70" t="s">
        <v>75</v>
      </c>
    </row>
    <row r="75" spans="1:2" ht="13.15">
      <c r="A75" s="65"/>
      <c r="B75" s="70" t="s">
        <v>76</v>
      </c>
    </row>
    <row r="76" spans="1:2" ht="13.15">
      <c r="A76" s="65"/>
      <c r="B76" s="70" t="s">
        <v>77</v>
      </c>
    </row>
    <row r="77" spans="1:2" ht="13.15">
      <c r="A77" s="65"/>
      <c r="B77" s="70" t="s">
        <v>78</v>
      </c>
    </row>
    <row r="78" spans="1:2" ht="13.15">
      <c r="A78" s="65"/>
      <c r="B78" s="70" t="s">
        <v>79</v>
      </c>
    </row>
    <row r="79" spans="1:2" ht="13.15">
      <c r="A79" s="65"/>
      <c r="B79" s="70" t="s">
        <v>80</v>
      </c>
    </row>
    <row r="80" spans="1:2" ht="26.3">
      <c r="A80" s="65"/>
      <c r="B80" s="70" t="s">
        <v>81</v>
      </c>
    </row>
    <row r="81" spans="1:2" ht="26.3">
      <c r="A81" s="72" t="s">
        <v>56</v>
      </c>
      <c r="B81" s="70" t="s">
        <v>82</v>
      </c>
    </row>
    <row r="82" spans="1:2" ht="13.15">
      <c r="A82" s="65"/>
      <c r="B82" s="70"/>
    </row>
    <row r="83" spans="1:2" ht="52.6">
      <c r="A83" s="65" t="s">
        <v>83</v>
      </c>
      <c r="B83" s="70" t="s">
        <v>84</v>
      </c>
    </row>
    <row r="84" spans="1:2" ht="13.15">
      <c r="A84" s="65"/>
      <c r="B84" s="70"/>
    </row>
    <row r="85" spans="1:2" ht="26.3">
      <c r="A85" s="65" t="s">
        <v>85</v>
      </c>
      <c r="B85" s="70" t="s">
        <v>86</v>
      </c>
    </row>
    <row r="86" spans="1:2" ht="13.15">
      <c r="A86" s="65"/>
      <c r="B86" s="70"/>
    </row>
    <row r="87" spans="1:2" ht="13.15">
      <c r="A87" s="65" t="s">
        <v>103</v>
      </c>
      <c r="B87" s="86" t="s">
        <v>132</v>
      </c>
    </row>
    <row r="88" spans="1:2" ht="162.19999999999999" customHeight="1">
      <c r="A88" s="65"/>
      <c r="B88" s="66" t="s">
        <v>130</v>
      </c>
    </row>
    <row r="89" spans="1:2" ht="65.75">
      <c r="A89" s="65"/>
      <c r="B89" s="66" t="s">
        <v>131</v>
      </c>
    </row>
    <row r="90" spans="1:2" ht="13.15">
      <c r="A90" s="65"/>
      <c r="B90" s="68"/>
    </row>
    <row r="91" spans="1:2" ht="184.1">
      <c r="A91" s="65"/>
      <c r="B91" s="94" t="s">
        <v>133</v>
      </c>
    </row>
    <row r="92" spans="1:2" ht="13.15">
      <c r="A92" s="65"/>
      <c r="B92" s="66"/>
    </row>
    <row r="93" spans="1:2" ht="13.15">
      <c r="A93" s="65"/>
      <c r="B93" s="66"/>
    </row>
    <row r="94" spans="1:2" ht="13.15">
      <c r="A94" s="65"/>
      <c r="B94" s="66"/>
    </row>
    <row r="95" spans="1:2" ht="13.15">
      <c r="A95" s="65"/>
      <c r="B95" s="66"/>
    </row>
    <row r="96" spans="1:2" ht="13.15">
      <c r="A96" s="65"/>
      <c r="B96" s="66"/>
    </row>
    <row r="97" spans="1:2" ht="13.15">
      <c r="A97" s="65"/>
      <c r="B97" s="66"/>
    </row>
    <row r="98" spans="1:2" ht="13.15">
      <c r="A98" s="65"/>
      <c r="B98" s="66"/>
    </row>
    <row r="99" spans="1:2" ht="13.15">
      <c r="A99" s="65"/>
      <c r="B99" s="66"/>
    </row>
    <row r="100" spans="1:2" ht="13.15">
      <c r="A100" s="65"/>
      <c r="B100" s="66"/>
    </row>
    <row r="101" spans="1:2" ht="13.15">
      <c r="A101" s="65"/>
      <c r="B101" s="66"/>
    </row>
    <row r="102" spans="1:2" ht="13.15">
      <c r="A102" s="65"/>
      <c r="B102" s="66"/>
    </row>
    <row r="103" spans="1:2" ht="13.15">
      <c r="A103" s="65"/>
      <c r="B103" s="66"/>
    </row>
    <row r="104" spans="1:2" ht="13.15">
      <c r="A104" s="65"/>
      <c r="B104" s="66"/>
    </row>
    <row r="105" spans="1:2" ht="13.15">
      <c r="A105" s="65"/>
      <c r="B105" s="66"/>
    </row>
    <row r="106" spans="1:2" ht="13.15">
      <c r="A106" s="65"/>
      <c r="B106" s="66"/>
    </row>
    <row r="107" spans="1:2" ht="13.15">
      <c r="A107" s="65"/>
      <c r="B107" s="66"/>
    </row>
    <row r="108" spans="1:2" ht="13.15">
      <c r="A108" s="65"/>
      <c r="B108" s="66"/>
    </row>
    <row r="109" spans="1:2" ht="13.15">
      <c r="A109" s="73"/>
      <c r="B109" s="74"/>
    </row>
    <row r="110" spans="1:2" ht="13.15">
      <c r="A110" s="75"/>
      <c r="B110" s="76"/>
    </row>
    <row r="111" spans="1:2" ht="13.15">
      <c r="A111" s="75"/>
      <c r="B111" s="76"/>
    </row>
    <row r="112" spans="1:2" s="79" customFormat="1" ht="13.15">
      <c r="A112" s="77"/>
      <c r="B112" s="78"/>
    </row>
    <row r="113" spans="1:2" ht="13.15">
      <c r="A113" s="75"/>
      <c r="B113" s="80"/>
    </row>
    <row r="114" spans="1:2" ht="15.05">
      <c r="A114" s="81"/>
      <c r="B114" s="70"/>
    </row>
    <row r="115" spans="1:2" ht="15.05">
      <c r="A115" s="81"/>
      <c r="B115" s="70"/>
    </row>
    <row r="116" spans="1:2" ht="15.05">
      <c r="A116" s="81"/>
      <c r="B116" s="70"/>
    </row>
    <row r="117" spans="1:2" ht="15.05">
      <c r="A117" s="81"/>
      <c r="B117" s="70"/>
    </row>
    <row r="118" spans="1:2" ht="15.05">
      <c r="A118" s="81"/>
      <c r="B118" s="70"/>
    </row>
    <row r="119" spans="1:2" ht="15.05">
      <c r="A119" s="81"/>
      <c r="B119" s="70"/>
    </row>
    <row r="120" spans="1:2" ht="15.05">
      <c r="A120" s="81"/>
      <c r="B120" s="70"/>
    </row>
    <row r="121" spans="1:2" ht="15.05">
      <c r="A121" s="81"/>
      <c r="B121" s="70"/>
    </row>
    <row r="122" spans="1:2" ht="15.05">
      <c r="A122" s="81"/>
      <c r="B122" s="70"/>
    </row>
    <row r="123" spans="1:2" ht="15.05">
      <c r="A123" s="81"/>
      <c r="B123" s="70"/>
    </row>
    <row r="124" spans="1:2" ht="15.05">
      <c r="A124" s="81"/>
      <c r="B124" s="70"/>
    </row>
    <row r="125" spans="1:2" ht="15.05">
      <c r="A125" s="81"/>
      <c r="B125" s="70"/>
    </row>
    <row r="126" spans="1:2" ht="15.05">
      <c r="A126" s="81"/>
      <c r="B126" s="70"/>
    </row>
    <row r="127" spans="1:2" ht="15.05">
      <c r="A127" s="81"/>
      <c r="B127" s="70"/>
    </row>
    <row r="128" spans="1:2" ht="15.05">
      <c r="A128" s="81"/>
      <c r="B128" s="70"/>
    </row>
    <row r="129" spans="1:2" ht="15.05">
      <c r="A129" s="81"/>
      <c r="B129" s="70"/>
    </row>
    <row r="130" spans="1:2" ht="15.05">
      <c r="A130" s="81"/>
      <c r="B130" s="70"/>
    </row>
    <row r="131" spans="1:2" ht="15.05">
      <c r="A131" s="81"/>
      <c r="B131" s="70"/>
    </row>
    <row r="132" spans="1:2" ht="15.05">
      <c r="A132" s="81"/>
      <c r="B132" s="70"/>
    </row>
    <row r="133" spans="1:2" ht="15.05">
      <c r="A133" s="81"/>
      <c r="B133" s="70"/>
    </row>
    <row r="134" spans="1:2" ht="15.05">
      <c r="A134" s="81"/>
      <c r="B134" s="70"/>
    </row>
    <row r="135" spans="1:2" ht="15.05">
      <c r="A135" s="81"/>
      <c r="B135" s="70"/>
    </row>
    <row r="136" spans="1:2" ht="15.05">
      <c r="A136" s="81"/>
      <c r="B136" s="70"/>
    </row>
    <row r="137" spans="1:2" ht="15.05">
      <c r="A137" s="81"/>
      <c r="B137" s="70"/>
    </row>
    <row r="138" spans="1:2" ht="15.05">
      <c r="A138" s="81"/>
      <c r="B138" s="70"/>
    </row>
    <row r="139" spans="1:2" ht="15.05">
      <c r="A139" s="81"/>
      <c r="B139" s="71"/>
    </row>
    <row r="140" spans="1:2" ht="15.05">
      <c r="A140" s="81"/>
      <c r="B140" s="70"/>
    </row>
    <row r="141" spans="1:2" ht="15.05">
      <c r="A141" s="81"/>
      <c r="B141" s="70"/>
    </row>
    <row r="142" spans="1:2" ht="15.05">
      <c r="A142" s="81"/>
      <c r="B142" s="70"/>
    </row>
    <row r="143" spans="1:2" ht="15.05">
      <c r="A143" s="81"/>
      <c r="B143" s="70"/>
    </row>
    <row r="144" spans="1:2" ht="15.05">
      <c r="A144" s="81"/>
      <c r="B144" s="70"/>
    </row>
    <row r="145" spans="1:2" ht="15.05">
      <c r="A145" s="81"/>
      <c r="B145" s="70"/>
    </row>
    <row r="146" spans="1:2" ht="15.05">
      <c r="A146" s="81"/>
      <c r="B146" s="70"/>
    </row>
    <row r="147" spans="1:2" ht="15.05">
      <c r="A147" s="81"/>
      <c r="B147" s="70"/>
    </row>
    <row r="148" spans="1:2" ht="15.05">
      <c r="A148" s="81"/>
      <c r="B148" s="70"/>
    </row>
    <row r="149" spans="1:2" ht="15.05">
      <c r="A149" s="81"/>
      <c r="B149" s="70"/>
    </row>
    <row r="150" spans="1:2" ht="15.05">
      <c r="A150" s="81"/>
      <c r="B150" s="70"/>
    </row>
    <row r="151" spans="1:2" ht="15.05">
      <c r="A151" s="81"/>
      <c r="B151" s="70"/>
    </row>
    <row r="152" spans="1:2" ht="15.05">
      <c r="A152" s="81"/>
      <c r="B152" s="70"/>
    </row>
    <row r="153" spans="1:2" ht="15.05">
      <c r="A153" s="81"/>
      <c r="B153" s="70"/>
    </row>
    <row r="154" spans="1:2" ht="15.05">
      <c r="A154" s="81"/>
      <c r="B154" s="70"/>
    </row>
    <row r="155" spans="1:2" ht="15.05">
      <c r="A155" s="81"/>
      <c r="B155" s="70"/>
    </row>
    <row r="156" spans="1:2" ht="15.05">
      <c r="A156" s="81"/>
      <c r="B156" s="70"/>
    </row>
    <row r="157" spans="1:2" ht="15.05">
      <c r="A157" s="81"/>
      <c r="B157" s="70"/>
    </row>
    <row r="158" spans="1:2" ht="15.05">
      <c r="A158" s="81"/>
      <c r="B158" s="70"/>
    </row>
    <row r="159" spans="1:2" ht="15.05">
      <c r="A159" s="81"/>
      <c r="B159" s="70"/>
    </row>
    <row r="160" spans="1:2" ht="15.05">
      <c r="A160" s="81"/>
      <c r="B160" s="70"/>
    </row>
    <row r="161" spans="1:2" ht="15.05">
      <c r="A161" s="81"/>
      <c r="B161" s="70"/>
    </row>
    <row r="162" spans="1:2" ht="15.05">
      <c r="A162" s="81"/>
      <c r="B162" s="70"/>
    </row>
    <row r="163" spans="1:2" ht="15.05">
      <c r="A163" s="81"/>
      <c r="B163" s="70"/>
    </row>
    <row r="164" spans="1:2" ht="15.05">
      <c r="A164" s="81"/>
      <c r="B164" s="70"/>
    </row>
    <row r="165" spans="1:2" ht="15.05">
      <c r="A165" s="81"/>
      <c r="B165" s="70"/>
    </row>
    <row r="166" spans="1:2" ht="15.05">
      <c r="A166" s="81"/>
      <c r="B166" s="70"/>
    </row>
    <row r="167" spans="1:2" ht="15.05">
      <c r="A167" s="81"/>
      <c r="B167" s="70"/>
    </row>
    <row r="168" spans="1:2" ht="15.05">
      <c r="A168" s="82"/>
      <c r="B168" s="70"/>
    </row>
    <row r="169" spans="1:2" ht="15.05">
      <c r="A169" s="81"/>
      <c r="B169" s="70"/>
    </row>
    <row r="170" spans="1:2" ht="15.05">
      <c r="A170" s="81"/>
      <c r="B170" s="70"/>
    </row>
    <row r="171" spans="1:2" ht="15.05">
      <c r="A171" s="81"/>
      <c r="B171" s="70"/>
    </row>
    <row r="172" spans="1:2" ht="15.05">
      <c r="A172" s="81"/>
      <c r="B172" s="70"/>
    </row>
    <row r="173" spans="1:2" ht="15.05">
      <c r="A173" s="81"/>
      <c r="B173" s="70"/>
    </row>
    <row r="174" spans="1:2" ht="15.05">
      <c r="A174" s="81"/>
      <c r="B174" s="70"/>
    </row>
    <row r="175" spans="1:2" ht="15.05">
      <c r="A175" s="81"/>
      <c r="B175" s="70"/>
    </row>
    <row r="176" spans="1:2" ht="15.05">
      <c r="A176" s="81"/>
      <c r="B176" s="70"/>
    </row>
    <row r="177" spans="1:2" ht="15.05">
      <c r="A177" s="81"/>
      <c r="B177" s="70"/>
    </row>
    <row r="178" spans="1:2" ht="15.05">
      <c r="A178" s="81"/>
      <c r="B178" s="70"/>
    </row>
    <row r="179" spans="1:2" ht="15.05">
      <c r="A179" s="81"/>
      <c r="B179" s="70"/>
    </row>
    <row r="180" spans="1:2" ht="15.05">
      <c r="A180" s="81"/>
      <c r="B180" s="70"/>
    </row>
    <row r="181" spans="1:2" ht="15.05">
      <c r="A181" s="81"/>
      <c r="B181" s="70"/>
    </row>
    <row r="182" spans="1:2" ht="15.05">
      <c r="A182" s="81"/>
      <c r="B182" s="70"/>
    </row>
    <row r="183" spans="1:2" ht="15.05">
      <c r="A183" s="81"/>
      <c r="B183" s="70"/>
    </row>
    <row r="184" spans="1:2" ht="15.05">
      <c r="A184" s="81"/>
      <c r="B184" s="70"/>
    </row>
    <row r="185" spans="1:2" ht="15.05">
      <c r="A185" s="81"/>
      <c r="B185" s="70"/>
    </row>
    <row r="186" spans="1:2" ht="15.05">
      <c r="A186" s="81"/>
      <c r="B186" s="70"/>
    </row>
    <row r="187" spans="1:2" ht="15.05">
      <c r="A187" s="81"/>
      <c r="B187" s="70"/>
    </row>
    <row r="188" spans="1:2" ht="15.05">
      <c r="A188" s="81"/>
      <c r="B188" s="70"/>
    </row>
    <row r="189" spans="1:2" ht="15.05">
      <c r="A189" s="81"/>
      <c r="B189" s="70"/>
    </row>
    <row r="190" spans="1:2" ht="15.05">
      <c r="A190" s="81"/>
      <c r="B190" s="70"/>
    </row>
    <row r="191" spans="1:2" ht="15.05">
      <c r="A191" s="81"/>
      <c r="B191" s="70"/>
    </row>
    <row r="192" spans="1:2" ht="15.05">
      <c r="A192" s="81"/>
      <c r="B192" s="70"/>
    </row>
    <row r="193" spans="1:2" ht="15.05">
      <c r="A193" s="81"/>
      <c r="B193" s="70"/>
    </row>
    <row r="194" spans="1:2" ht="15.05">
      <c r="A194" s="81"/>
      <c r="B194" s="70"/>
    </row>
    <row r="195" spans="1:2" ht="15.05">
      <c r="A195" s="81"/>
      <c r="B195" s="70"/>
    </row>
    <row r="196" spans="1:2" ht="15.05">
      <c r="A196" s="81"/>
      <c r="B196" s="70"/>
    </row>
    <row r="197" spans="1:2" ht="13.15">
      <c r="A197" s="75"/>
      <c r="B197" s="80"/>
    </row>
    <row r="198" spans="1:2" ht="13.15">
      <c r="A198" s="75"/>
      <c r="B198" s="80"/>
    </row>
  </sheetData>
  <sheetProtection algorithmName="SHA-512" hashValue="0bj4AgXP8GFmMLu7z/k6+QXglwx5Fuc9ldUnMeS7OfxG/ItT6H3puyDkFPuuApb9VUc2s1gePWXSxN9Tjft6tQ==" saltValue="dyoNYS34o47p1Krd43wYBA=="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oddHeader>
    <oddFooter>&amp;CPopis del in količine za OPREMO - TIPSKI ELEMENTI - VI. SKLOP&amp;R&amp;P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280EC-1D75-4631-882A-D5892344F873}">
  <dimension ref="A1:I42"/>
  <sheetViews>
    <sheetView tabSelected="1" view="pageBreakPreview" topLeftCell="A3" zoomScale="130" zoomScaleNormal="100" zoomScaleSheetLayoutView="130" workbookViewId="0">
      <selection activeCell="E16" sqref="E16"/>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3" t="s">
        <v>156</v>
      </c>
      <c r="B1" s="34" t="s">
        <v>150</v>
      </c>
      <c r="C1" s="35"/>
      <c r="D1" s="35"/>
      <c r="E1" s="36"/>
      <c r="F1" s="37"/>
    </row>
    <row r="2" spans="1:9" s="4" customFormat="1">
      <c r="A2" s="3"/>
      <c r="B2" s="3"/>
      <c r="C2" s="11"/>
      <c r="D2" s="11"/>
      <c r="E2" s="1"/>
      <c r="F2" s="2"/>
    </row>
    <row r="3" spans="1:9" s="4" customFormat="1">
      <c r="A3" s="3"/>
      <c r="B3" s="3" t="s">
        <v>20</v>
      </c>
      <c r="C3" s="11"/>
      <c r="D3" s="11"/>
      <c r="E3" s="1"/>
      <c r="F3" s="2"/>
    </row>
    <row r="4" spans="1:9" s="4" customFormat="1" ht="26.3">
      <c r="A4" s="3"/>
      <c r="B4" s="39" t="s">
        <v>88</v>
      </c>
      <c r="C4" s="40"/>
      <c r="D4" s="40"/>
      <c r="E4" s="40"/>
      <c r="F4" s="40"/>
    </row>
    <row r="5" spans="1:9" s="4" customFormat="1">
      <c r="A5" s="3"/>
      <c r="B5" s="39"/>
      <c r="C5" s="40"/>
      <c r="D5" s="40"/>
      <c r="E5" s="40"/>
      <c r="F5" s="40"/>
    </row>
    <row r="6" spans="1:9" s="9" customFormat="1">
      <c r="B6" s="39"/>
      <c r="C6" s="22"/>
      <c r="D6" s="22"/>
      <c r="E6" s="22"/>
      <c r="F6" s="22"/>
    </row>
    <row r="7" spans="1:9" s="9" customFormat="1">
      <c r="B7" s="39"/>
      <c r="C7" s="22"/>
      <c r="D7" s="22"/>
      <c r="E7" s="22"/>
      <c r="F7" s="22"/>
    </row>
    <row r="8" spans="1:9" s="9" customFormat="1" ht="26.3">
      <c r="A8" s="28" t="s">
        <v>15</v>
      </c>
      <c r="B8" s="29" t="s">
        <v>16</v>
      </c>
      <c r="C8" s="30" t="s">
        <v>14</v>
      </c>
      <c r="D8" s="30" t="s">
        <v>18</v>
      </c>
      <c r="E8" s="31" t="s">
        <v>19</v>
      </c>
      <c r="F8" s="32" t="s">
        <v>17</v>
      </c>
    </row>
    <row r="9" spans="1:9" s="10" customFormat="1" ht="15.05" customHeight="1">
      <c r="A9" s="9"/>
      <c r="B9" s="13"/>
      <c r="C9" s="12"/>
      <c r="D9" s="12"/>
      <c r="E9" s="12"/>
      <c r="F9" s="12"/>
    </row>
    <row r="10" spans="1:9" s="4" customFormat="1">
      <c r="A10" s="8" t="s">
        <v>0</v>
      </c>
      <c r="B10" s="20" t="s">
        <v>90</v>
      </c>
      <c r="C10" s="6"/>
      <c r="D10" s="6"/>
      <c r="E10" s="1"/>
      <c r="F10" s="2"/>
      <c r="G10" s="18"/>
      <c r="H10" s="19"/>
      <c r="I10" s="19"/>
    </row>
    <row r="11" spans="1:9" s="4" customFormat="1">
      <c r="A11" s="14"/>
      <c r="B11" s="5" t="s">
        <v>91</v>
      </c>
      <c r="C11" s="15"/>
      <c r="D11" s="15"/>
      <c r="E11" s="16"/>
      <c r="F11" s="17"/>
      <c r="G11" s="18"/>
      <c r="H11" s="19"/>
      <c r="I11" s="19"/>
    </row>
    <row r="12" spans="1:9" s="4" customFormat="1" ht="52.6">
      <c r="A12" s="14"/>
      <c r="B12" s="5" t="s">
        <v>92</v>
      </c>
      <c r="C12" s="15"/>
      <c r="D12" s="15"/>
      <c r="E12" s="16"/>
      <c r="F12" s="17"/>
      <c r="G12" s="18"/>
      <c r="H12" s="19"/>
      <c r="I12" s="19"/>
    </row>
    <row r="13" spans="1:9" s="4" customFormat="1" ht="26.3">
      <c r="A13" s="14"/>
      <c r="B13" s="85" t="s">
        <v>115</v>
      </c>
      <c r="C13" s="15"/>
      <c r="D13" s="15"/>
      <c r="E13" s="16"/>
      <c r="F13" s="17"/>
      <c r="G13" s="18"/>
      <c r="H13" s="19"/>
      <c r="I13" s="19"/>
    </row>
    <row r="14" spans="1:9" s="4" customFormat="1" ht="26.3">
      <c r="A14" s="14"/>
      <c r="B14" s="5" t="s">
        <v>87</v>
      </c>
      <c r="C14" s="15"/>
      <c r="D14" s="15"/>
      <c r="E14" s="16"/>
      <c r="F14" s="17"/>
      <c r="G14" s="18"/>
      <c r="H14" s="19"/>
      <c r="I14" s="19"/>
    </row>
    <row r="15" spans="1:9" s="4" customFormat="1">
      <c r="A15" s="14"/>
      <c r="B15" s="5" t="s">
        <v>93</v>
      </c>
      <c r="C15" s="15"/>
      <c r="D15" s="15"/>
      <c r="E15" s="16"/>
      <c r="F15" s="17"/>
      <c r="G15" s="18"/>
      <c r="H15" s="19"/>
      <c r="I15" s="19"/>
    </row>
    <row r="16" spans="1:9" s="4" customFormat="1">
      <c r="A16" s="14"/>
      <c r="B16" s="5" t="s">
        <v>94</v>
      </c>
      <c r="C16" s="38" t="s">
        <v>4</v>
      </c>
      <c r="D16" s="38">
        <v>1</v>
      </c>
      <c r="E16" s="107"/>
      <c r="F16" s="21">
        <f>+D16*E16</f>
        <v>0</v>
      </c>
      <c r="G16" s="18"/>
      <c r="H16" s="19"/>
      <c r="I16" s="19"/>
    </row>
    <row r="17" spans="1:9" s="4" customFormat="1">
      <c r="A17" s="14"/>
      <c r="B17" s="5"/>
      <c r="C17" s="38"/>
      <c r="D17" s="38"/>
      <c r="E17" s="21"/>
      <c r="F17" s="21"/>
      <c r="G17" s="18"/>
      <c r="H17" s="19"/>
      <c r="I17" s="19"/>
    </row>
    <row r="18" spans="1:9" s="4" customFormat="1">
      <c r="A18" s="8" t="s">
        <v>1</v>
      </c>
      <c r="B18" s="20" t="s">
        <v>95</v>
      </c>
      <c r="C18" s="38"/>
      <c r="D18" s="38"/>
      <c r="E18" s="21"/>
      <c r="F18" s="21"/>
      <c r="G18" s="18"/>
      <c r="H18" s="19"/>
      <c r="I18" s="19"/>
    </row>
    <row r="19" spans="1:9" s="4" customFormat="1" ht="26.3">
      <c r="A19" s="14"/>
      <c r="B19" s="5" t="s">
        <v>96</v>
      </c>
      <c r="C19" s="38"/>
      <c r="D19" s="38"/>
      <c r="E19" s="21"/>
      <c r="F19" s="21"/>
      <c r="G19" s="18"/>
      <c r="H19" s="19"/>
      <c r="I19" s="19"/>
    </row>
    <row r="20" spans="1:9" s="4" customFormat="1" ht="131.5">
      <c r="A20" s="14"/>
      <c r="B20" s="5" t="s">
        <v>97</v>
      </c>
      <c r="C20" s="38"/>
      <c r="D20" s="38"/>
      <c r="E20" s="21"/>
      <c r="F20" s="21"/>
      <c r="G20" s="18"/>
      <c r="H20" s="19"/>
      <c r="I20" s="19"/>
    </row>
    <row r="21" spans="1:9" s="4" customFormat="1" ht="26.3">
      <c r="A21" s="14"/>
      <c r="B21" s="5" t="s">
        <v>98</v>
      </c>
      <c r="C21" s="15"/>
      <c r="D21" s="15"/>
      <c r="E21" s="16"/>
      <c r="F21" s="17"/>
      <c r="G21" s="18"/>
      <c r="H21" s="19"/>
      <c r="I21" s="19"/>
    </row>
    <row r="22" spans="1:9" s="4" customFormat="1">
      <c r="A22" s="14"/>
      <c r="B22" s="5" t="s">
        <v>99</v>
      </c>
      <c r="C22" s="38" t="s">
        <v>4</v>
      </c>
      <c r="D22" s="38">
        <v>1</v>
      </c>
      <c r="E22" s="107"/>
      <c r="F22" s="21">
        <f>+D22*E22</f>
        <v>0</v>
      </c>
      <c r="G22" s="18"/>
      <c r="H22" s="19"/>
      <c r="I22" s="19"/>
    </row>
    <row r="23" spans="1:9" s="4" customFormat="1">
      <c r="A23" s="14"/>
      <c r="B23" s="5"/>
      <c r="C23" s="38"/>
      <c r="D23" s="38"/>
      <c r="E23" s="21"/>
      <c r="F23" s="21"/>
      <c r="G23" s="18"/>
      <c r="H23" s="19"/>
      <c r="I23" s="19"/>
    </row>
    <row r="24" spans="1:9" s="4" customFormat="1">
      <c r="A24" s="8" t="s">
        <v>5</v>
      </c>
      <c r="B24" s="20" t="s">
        <v>113</v>
      </c>
      <c r="C24" s="38"/>
      <c r="D24" s="38"/>
      <c r="E24" s="21"/>
      <c r="F24" s="21"/>
      <c r="G24" s="18"/>
      <c r="H24" s="19"/>
      <c r="I24" s="19"/>
    </row>
    <row r="25" spans="1:9" s="4" customFormat="1" ht="26.3">
      <c r="A25" s="14"/>
      <c r="B25" s="5" t="s">
        <v>114</v>
      </c>
      <c r="C25" s="38"/>
      <c r="D25" s="38"/>
      <c r="E25" s="21"/>
      <c r="F25" s="21"/>
      <c r="G25" s="18"/>
      <c r="H25" s="19"/>
      <c r="I25" s="19"/>
    </row>
    <row r="26" spans="1:9" s="4" customFormat="1" ht="78.900000000000006">
      <c r="A26" s="14"/>
      <c r="B26" s="5" t="s">
        <v>100</v>
      </c>
      <c r="C26" s="38"/>
      <c r="D26" s="38"/>
      <c r="E26" s="21"/>
      <c r="F26" s="21"/>
      <c r="G26" s="18"/>
      <c r="H26" s="19"/>
      <c r="I26" s="19"/>
    </row>
    <row r="27" spans="1:9" s="4" customFormat="1" ht="105.2">
      <c r="A27" s="14"/>
      <c r="B27" s="84" t="s">
        <v>101</v>
      </c>
      <c r="C27" s="38"/>
      <c r="D27" s="38"/>
      <c r="E27" s="21"/>
      <c r="F27" s="21"/>
      <c r="G27" s="18"/>
      <c r="H27" s="19"/>
      <c r="I27" s="19"/>
    </row>
    <row r="28" spans="1:9" s="4" customFormat="1">
      <c r="A28" s="14"/>
      <c r="B28" s="5" t="s">
        <v>102</v>
      </c>
      <c r="C28" s="38" t="s">
        <v>4</v>
      </c>
      <c r="D28" s="38">
        <v>1</v>
      </c>
      <c r="E28" s="107"/>
      <c r="F28" s="21">
        <f>+D28*E28</f>
        <v>0</v>
      </c>
      <c r="G28" s="18"/>
      <c r="H28" s="19"/>
      <c r="I28" s="19"/>
    </row>
    <row r="29" spans="1:9" s="4" customFormat="1">
      <c r="A29" s="14"/>
      <c r="B29" s="5"/>
      <c r="C29" s="38"/>
      <c r="D29" s="38"/>
      <c r="E29" s="21"/>
      <c r="F29" s="21"/>
      <c r="G29" s="18"/>
      <c r="H29" s="19"/>
      <c r="I29" s="19"/>
    </row>
    <row r="30" spans="1:9" s="4" customFormat="1">
      <c r="A30" s="8" t="s">
        <v>2</v>
      </c>
      <c r="B30" s="20" t="s">
        <v>104</v>
      </c>
      <c r="C30" s="38"/>
      <c r="D30" s="38"/>
      <c r="E30" s="21"/>
      <c r="F30" s="21"/>
      <c r="G30" s="18"/>
      <c r="H30" s="19"/>
      <c r="I30" s="19"/>
    </row>
    <row r="31" spans="1:9" s="4" customFormat="1" ht="26.3">
      <c r="A31" s="14"/>
      <c r="B31" s="5" t="s">
        <v>105</v>
      </c>
      <c r="C31" s="38"/>
      <c r="D31" s="38"/>
      <c r="E31" s="21"/>
      <c r="F31" s="21"/>
      <c r="G31" s="18"/>
      <c r="H31" s="19"/>
      <c r="I31" s="19"/>
    </row>
    <row r="32" spans="1:9" s="4" customFormat="1" ht="52.6">
      <c r="A32" s="14"/>
      <c r="B32" s="5" t="s">
        <v>107</v>
      </c>
      <c r="C32" s="38"/>
      <c r="D32" s="38"/>
      <c r="E32" s="21"/>
      <c r="F32" s="21"/>
      <c r="G32" s="18"/>
      <c r="H32" s="19"/>
      <c r="I32" s="19"/>
    </row>
    <row r="33" spans="1:9" s="4" customFormat="1" ht="26.3">
      <c r="A33" s="14"/>
      <c r="B33" s="5" t="s">
        <v>108</v>
      </c>
      <c r="C33" s="38"/>
      <c r="D33" s="38"/>
      <c r="E33" s="21"/>
      <c r="F33" s="21"/>
      <c r="G33" s="18"/>
      <c r="H33" s="19"/>
      <c r="I33" s="19"/>
    </row>
    <row r="34" spans="1:9" s="4" customFormat="1">
      <c r="A34" s="14"/>
      <c r="B34" s="5" t="s">
        <v>116</v>
      </c>
      <c r="C34" s="38"/>
      <c r="D34" s="38"/>
      <c r="E34" s="21"/>
      <c r="F34" s="21"/>
      <c r="G34" s="18"/>
      <c r="H34" s="19"/>
      <c r="I34" s="19"/>
    </row>
    <row r="35" spans="1:9" s="4" customFormat="1" ht="26.3">
      <c r="A35" s="14"/>
      <c r="B35" s="5" t="s">
        <v>106</v>
      </c>
      <c r="C35" s="38" t="s">
        <v>4</v>
      </c>
      <c r="D35" s="38">
        <v>20</v>
      </c>
      <c r="E35" s="107"/>
      <c r="F35" s="21">
        <f>+D35*E35</f>
        <v>0</v>
      </c>
      <c r="G35" s="18"/>
      <c r="H35" s="19"/>
      <c r="I35" s="19"/>
    </row>
    <row r="36" spans="1:9" s="4" customFormat="1">
      <c r="A36" s="14"/>
      <c r="B36" s="5"/>
      <c r="C36" s="38"/>
      <c r="D36" s="38"/>
      <c r="E36" s="21"/>
      <c r="F36" s="21"/>
      <c r="G36" s="18"/>
      <c r="H36" s="19"/>
      <c r="I36" s="19"/>
    </row>
    <row r="37" spans="1:9" s="4" customFormat="1">
      <c r="A37" s="14" t="s">
        <v>3</v>
      </c>
      <c r="B37" s="7" t="s">
        <v>109</v>
      </c>
      <c r="C37" s="38"/>
      <c r="D37" s="38"/>
      <c r="E37" s="21"/>
      <c r="F37" s="21"/>
      <c r="G37" s="18"/>
      <c r="H37" s="19"/>
      <c r="I37" s="19"/>
    </row>
    <row r="38" spans="1:9" s="4" customFormat="1">
      <c r="A38" s="14"/>
      <c r="B38" s="5" t="s">
        <v>111</v>
      </c>
      <c r="C38" s="38"/>
      <c r="D38" s="38"/>
      <c r="E38" s="21"/>
      <c r="F38" s="21"/>
      <c r="G38" s="18"/>
      <c r="H38" s="19"/>
      <c r="I38" s="19"/>
    </row>
    <row r="39" spans="1:9" s="4" customFormat="1" ht="39.450000000000003">
      <c r="A39" s="14"/>
      <c r="B39" s="5" t="s">
        <v>110</v>
      </c>
      <c r="C39" s="38"/>
      <c r="D39" s="38"/>
      <c r="E39" s="21"/>
      <c r="F39" s="21"/>
      <c r="G39" s="18"/>
      <c r="H39" s="19"/>
      <c r="I39" s="19"/>
    </row>
    <row r="40" spans="1:9" s="4" customFormat="1" ht="26.3">
      <c r="A40" s="14"/>
      <c r="B40" s="5" t="s">
        <v>112</v>
      </c>
      <c r="C40" s="38" t="s">
        <v>4</v>
      </c>
      <c r="D40" s="38">
        <v>2</v>
      </c>
      <c r="E40" s="107"/>
      <c r="F40" s="21">
        <f>+D40*E40</f>
        <v>0</v>
      </c>
      <c r="G40" s="18"/>
      <c r="H40" s="19"/>
      <c r="I40" s="19"/>
    </row>
    <row r="41" spans="1:9" s="4" customFormat="1" ht="13.8" thickBot="1">
      <c r="A41" s="14"/>
      <c r="B41" s="5"/>
      <c r="C41" s="38"/>
      <c r="D41" s="38"/>
      <c r="E41" s="21"/>
      <c r="F41" s="21"/>
      <c r="G41" s="18"/>
      <c r="H41" s="19"/>
      <c r="I41" s="19"/>
    </row>
    <row r="42" spans="1:9" s="4" customFormat="1" ht="16.3" thickBot="1">
      <c r="A42" s="23"/>
      <c r="B42" s="24" t="s">
        <v>151</v>
      </c>
      <c r="C42" s="25"/>
      <c r="D42" s="25"/>
      <c r="E42" s="26"/>
      <c r="F42" s="27">
        <f>SUM(F10:F41)</f>
        <v>0</v>
      </c>
    </row>
  </sheetData>
  <sheetProtection algorithmName="SHA-512" hashValue="qGo7zYbH9TRXmO9Hjivbww2tzMay4ddwPkHsmJGvjtiSSQ7wCDzr/RAtU6a1ab7IRDKUB9Yl723V+UHZYLzxmQ==" saltValue="mFaoKlY++1scpb0BsSRnYQ=="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VI. SKLOP&amp;R&amp;P / &amp;N</oddFooter>
  </headerFooter>
  <rowBreaks count="1" manualBreakCount="1">
    <brk id="29"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2.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Uvod in rekapitulacija</vt:lpstr>
      <vt:lpstr>Splošne opombe</vt:lpstr>
      <vt:lpstr>VI.1 ŠPORTNA OPREMA</vt:lpstr>
      <vt:lpstr>'Splošne opombe'!Področje_tiskanja</vt:lpstr>
      <vt:lpstr>'Uvod in rekapitulacija'!Področje_tiskanja</vt:lpstr>
      <vt:lpstr>'VI.1 ŠPORTNA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2026-04-03T14:57:35Z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